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970" windowHeight="957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1" l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5" i="1"/>
</calcChain>
</file>

<file path=xl/sharedStrings.xml><?xml version="1.0" encoding="utf-8"?>
<sst xmlns="http://schemas.openxmlformats.org/spreadsheetml/2006/main" count="51" uniqueCount="38">
  <si>
    <t>№ лота</t>
  </si>
  <si>
    <t>Наименование</t>
  </si>
  <si>
    <t>Ед.изм.</t>
  </si>
  <si>
    <t>Кол-во</t>
  </si>
  <si>
    <t>Цена без НДС</t>
  </si>
  <si>
    <t>Сумма без НДС</t>
  </si>
  <si>
    <t xml:space="preserve">Техническая спецификация </t>
  </si>
  <si>
    <t>Итого:</t>
  </si>
  <si>
    <t>ИГЛОДЕРЖАТЕЛЬ  MAYO-HEGAR TUC 20СМ</t>
  </si>
  <si>
    <t>ЩИПЦЫ OCHSNER-KOCHER, АРТЕРИАЛЬНЫЕ, ИЗОГНУТЫЕ 18СМ</t>
  </si>
  <si>
    <t>НОЖНИЦЫ METZENBAUM ДЕЛИКАТНЫЕ ИЗОГНУТЫЕ, ТУПОКОНЕЧНЫЕ, 18СМ</t>
  </si>
  <si>
    <t>РЕТРАКТОР HENLEY ОСТРЫЙ 16,5СМ</t>
  </si>
  <si>
    <t>СМЕННЫЙ НОЖ HENLEY 16X25 ММ ДЛЯ РЕТРАКТОРА</t>
  </si>
  <si>
    <t>АНОСКОП IVES-FANSLER VULCAN.ОБТУРАТОР</t>
  </si>
  <si>
    <t>ЩИПЦЫ MIKULICZ, ДЛЯ БРЮШНОЙ ПОЛОСТИ 14 СМ</t>
  </si>
  <si>
    <t>ЩИПЦЫ MIKULICZ, ДЛЯ БРЮШНОЙ ПОЛОСТИ 18 СМ</t>
  </si>
  <si>
    <t>ЩИПЦЫ MIKULICZ  ДЛЯ БРЮШНОЙ ПОЛОСТИ 20 СМ</t>
  </si>
  <si>
    <t>ЩИПЦЫ MIKULICZ  ДЛЯ БРЮШНОЙ ПОЛОСТИ 20,5 СМ</t>
  </si>
  <si>
    <t>ЩИПЦЫ MIKULICZ  ДЛЯ БРЮШНОЙ ПОЛОСТИ 24,5 СМ</t>
  </si>
  <si>
    <t>ЩИПЦЫ FAURE КРОВООСТАНАВЛИВАЮЩИЕ, ДЛЯ БРЮШНОЙ ПОЛОСТИ 20СМ, ЗУБЦЫ 1Х2</t>
  </si>
  <si>
    <t>ИГЛА БЕРСИ, ДИАМЕТР 2,45 ММ. РАБОЧАЯ ДЛИНА160 ММ</t>
  </si>
  <si>
    <t>ИГЛА ВЕРЕСА ДЛЯ ОПТИКИ ДИАМЕТР 2,3 ММ. РАБОЧАЯ ДЛИНА 174 ММ</t>
  </si>
  <si>
    <t xml:space="preserve">ИГЛОДЕРЖАТЕЛЬ  MAYO-HEGAR TUC. Длина 20см, с карбидвольфрамовыми вставками. Имеет золотые кольца на ручках. Наличие на инструменте матричного кода (QR-Code), нанесённого методом лазерной гравировки, включающего информацию: каталожный номер инструмента, индивидуальный номер инструмента, дату производства, завод изготовителя.
Индивидуальная упаковка, с полными данными о производителе, номере серии, партии. Инструмент многоразового использования
</t>
  </si>
  <si>
    <t xml:space="preserve">ЩИПЦЫ OCHSNER-KOCHER, АРТЕРИАЛЬНЫЕ, КРОВООСТАНАВЛИВАЮЩИЕ, ИЗОГНУТЫЕ Для пережатия кровеносных сосудов во время хирургической операции для предотвращения кровотечения. Также предназначен для захвата и удаления инородных тел, слюнных камней, осколков зуба и так далее.
Общая длина: 18см.
Материал изготовления: высоколигированная нержавеющая сталь высокого качества в антибликовом (матовом) исполнении.
Диапазон твердости по шкале Роквелла: 42-50 HRC.
Рабочая часть прямая, имеет зубчики: на одной губке располагается один, на второй — два. Они обеспечивают надежное удержание тканей и расходников 
На внутренних поверхностях щечек инструмента нанесен поперечный ретенционный узор, который позволяет надежно удерживать ткани во время процедур по остановке кровотечения. Длина нарезки:85 мм.
Ширина кончиков рабочей части: 4 мм
Наличие кремальеры. Соединение бранш типа: "закрытый замок"
Наличие на инструменте матричного кода (QR-Code), нанесённого методом лазерной гравировки, включающего информацию: каталожный номер инструмента, индивидуальный номер инструмента, дату производства, завод изготовителя.
Индивидуальная упаковка, с полными данными о производителе, номере серии, партии. 
Инструмент многоразового использования.
Инструмент пассивирован. 33
</t>
  </si>
  <si>
    <t xml:space="preserve">Н1ОЖНИЦЫ METZENBAUM ДЕЛИКАТНЫЕ ИЗОГНУТЫЕ, ТУПОКОНЕЧНЫЕ, Длина 181см. Наличие на инструменте матричного кода (QR-Code), нанесённого мет2одом лазерной гравировки, включающего информацию: каталожный номер инст6румента, индивидуальный номер инструмента, дату производства, завод изгот12овителя.
Индиви2дуальная упаковка, с полными данными о производителе, номере серии, па1ртии. Инструмент многоразового использования
</t>
  </si>
  <si>
    <t xml:space="preserve">РЕТРАКТО2Р HENLEY ОСТРЫЙ Длина 16,5см. рабочая часть заканчивается зубьями с к3аждой стороны — они расположены симметрично, их по три.
Расширитель4 оснащен фиксатором, чтобы держать ткани в нужном положении и исключить их движение. Наличие на инструменте матричного кода (QR-Code), нанесённого методом лазерной гравировки, включающего информацию: каталожный номер инструмента, индивидуальный номер инструмента, дату производства, завод изготовителя.
Индивидуальная упаковка, с полными данными о производителе, номере серии, партии. Инструмент многоразового использования.
</t>
  </si>
  <si>
    <t xml:space="preserve">СМЕННЫЙ НОЖ HENLEY ДЛЯ РЕТРАКТОРА. Размеры 16х25мм. Наличие на инструменте матричного кода (QR-Code), нанесённого методом лазерной гравировки, включающего информацию: каталожный номер инструмента, индивидуальный номер инструмента, дату производства, завод изготовителя.
Индивидуальная упаковка, с полными данными о производителе, номере серии, партии. Инструмент многоразового использования.
</t>
  </si>
  <si>
    <t xml:space="preserve">АНОСКОП IVES-FANSLER VULCAN.ОБТУРАТОР Диаметр 22мм. Наличие на инструменте матричного кода (QR-Code), нанесённого методом лазерной гравировки, включающего информацию: каталожный номер инструмента, индивидуальный номер инструмента, дату производства, завод изготовителя.
Индивидуальная упаковка, с полными данными о производителе, номере серии, партии. Инструмент многоразового использования.
</t>
  </si>
  <si>
    <t xml:space="preserve">ЩИПЦЫ MIKULICZ, ДЛЯ БРЮШНОЙ ПОЛОСТИ Для прикрепления операционного белья к брюшине, а также для длительного пережатия и удерживания кровоостанавливающих тампонов после удаления миндалин. 
Общая длина: 14см.
Материал изготовления: высоколигированная нержавеющая сталь высокого качества в антибликовом (матовом) исполнении. Диапазон твердости по шкале Роквелла: 42-50 HRC.
Рабочая часть изогнутая. Наличие кремальеры.
Рабочая часть имеет зубчики: на одной губке располагается один, на второй — два. Они обеспечивают надежное удержание тканей и расходников.
На внутренних поверхностях щечек инструмента нанесен поперечный ретенционный узор, который позволяет надежно удерживать ткани во время процедур по остановке кровотечения. Длина нарезки:24 мм.
Соединение бранш типа: "закрытый замок"
Ширина кончиков рабочей части: 2 мм
Зажим оснащен кремальерой, расположенной вблизи колец, которая обеспечивает удержание инструмента в замкнутом положении, а также контролирует силу сдавливания.
Каждая из рукояток зажима оканчивается кольцом, что делает удобной и крепкой фиксацию инструмента.
</t>
  </si>
  <si>
    <t xml:space="preserve">ЩИПЦЫ MIKULICZ, ДЛЯ БРЮШНОЙ ПОЛОСТИ 18 СМ Для прикрепления операционного белья к брюшине, а также для длительного пережатия и удерживания кровоостанавливающих тампонов после удаления миндалин. 
Общая длина: 18см.
Материал изготовления: высоколигированная нержавеющая сталь высокого качества в антибликовом (матовом) исполнении.
Диапазон твердости по шкале Роквелла: 42-50 HRC.
Рабочая часть изогнутая. Наличие кремальеры.
Рабочая часть имеет зубчики: на одной губке располагается один, на второй — два. Они обеспечивают надежное удержание тканей и расходников.
На внутренних поверхностях щечек инструмента нанесен поперечный ретенционный узор, который позволяет надежно удерживать ткани во время процедур по остановке кровотечения. Длина нарезки:33-35 мм.
Соединение бранш типа: "закрытый замок"
Ширина кончиков рабочей части: 3 мм
Зажим оснащен кремальерой, расположенной вблизи колец, которая обеспечивает удержание инструмента в замкнутом положении, а также контролирует силу сдавливания.
Каждая из рукояток зажима оканчивается кольцом, что делает удобной и крепкой фиксацию инструмента.
</t>
  </si>
  <si>
    <t xml:space="preserve">ЩИПЦЫ MIKULICZ  ДЛЯ БРЮШНОЙ ПОЛОСТИ 20 СМ Для прикрепления операционного белья к брюшине, а также для длительного пережатия и удерживания кровоостанавливающих тампонов после удаления миндалин. 
Общая длина: 20см.
Материал изготовления: высоколигированная нержавеющая сталь высокого качества в антибликовом (матовом) исполнении.
Диапазон твердости по шкале Роквелла: 42-50 HRC.
Рабочая часть изогнутая. Наличие кремальеры.
Рабочая часть имеет зубчики: на одной губке располагается один, на второй — два. Они обеспечивают надежное удержание тканей и расходников.
На внутренних поверхностях щечек инструмента нанесен поперечный ретенционный узор, который позволяет надежно удерживать ткани во время процедур по остановке кровотечения. Длина нарезки:33-35 мм.
Соединение бранш типа: "закрытый замок"
Ширина кончиков рабочей части: 3 мм
Зажим оснащен кремальерой, расположенной вблизи колец, которая обеспечивает удержание инструмента в замкнутом положении, а также контролирует силу сдавливания.
Каждая из рукояток зажима оканчивается кольцом, что делает удобной и крепкой фиксацию инструмента.
</t>
  </si>
  <si>
    <t xml:space="preserve">ЩИПЦЫ MIKULICZ  ДЛЯ БРЮШНОЙ ПОЛОСТИ 20,5 СМ Для прикрепления операционного белья к брюшине, а также для длительного пережатия и удерживания кровоостанавливающих тампонов после удаления миндалин. 
Общая длина: 20,5см.
Материал изготовления: высоколигированная нержавеющая сталь высокого качества в антибликовом (матовом) исполнении.
Диапазон твердости по шкале Роквелла: 42-50 HRC.
Рабочая часть изогнутая. Наличие кремальеры.
Рабочая часть имеет зубчики: на одной губке располагается один, на второй — два. Они обеспечивают надежное удержание тканей и расходников.
На внутренних поверхностях щечек инструмента нанесен поперечный ретенционный узор, который позволяет надежно удерживать ткани во время процедур по остановке кровотечения. Длина нарезки:30 мм.
Соединение бранш типа: "закрытый замок"
Ширина кончиков рабочей части: 4 мм
Зажим оснащен кремальерой, расположенной вблизи колец, которая обеспечивает удержание инструмента в замкнутом положении, а также контролирует силу сдавливания.
Каждая из рукояток зажима оканчивается кольцом, что делает удобной и крепкой фиксацию инструмента.
</t>
  </si>
  <si>
    <t xml:space="preserve">ЩИПЦЫ MIKULICZ  ДЛЯ БРЮШНОЙ ПОЛОСТИ 24,5 СМ Для прикрепления операционного белья к брюшине, а также для длительного пережатия и удерживания кровоостанавливающих тампонов после удаления миндалин. 
Общая длина: 24,5см.
Материал изготовления: высоколигированная нержавеющая сталь высокого качества в антибликовом (матовом) исполнении.
Диапазон твердости по шкале Роквелла: 42-50 HRC.
Рабочая часть изогнутая. Наличие кремальеры.
Рабочая часть имеет зубчики: на одной губке располагается один, на второй — два. Они обеспечивают надежное удержание тканей и расходников.
На внутренних поверхностях щечек инструмента нанесен продольный ретенционный узор, который позволяет надежно удерживать ткани во время процедур по остановке кровотечения. Длина нарезки:40 мм.
Соединение бранш типа: "закрытый замок"
Ширина кончиков рабочей части: 5 мм
Зажим оснащен кремальерой, расположенной вблизи колец, которая обеспечивает удержание инструмента в замкнутом положении, а также контролирует силу сдавливания.
Каждая из рукояток зажима оканчивается кольцом, что делает удобной и крепкой фиксацию инструмента.
</t>
  </si>
  <si>
    <t xml:space="preserve">ЩИПЦЫ FAURE КРОВООСТАНАВЛИВАЮЩИЕ, ДЛЯ БРЮШНОЙ ПОЛОСТИ 20СМ, ЗУБЦЫ 1Х2 Для прикрепления операционного белья к брюшине, а также для длительного пережатия и удерживания кровоостанавливающих тампонов после удаления миндалин. 
Общая длина: 20см.
Материал изготовления: высоколигированная нержавеющая сталь высокого качества в антибликовом (матовом) исполнении.
Диапазон твердости по шкале Роквелла: 42-50 HRC.
Рабочая часть изогнутая. Наличие кремальеры.
Рабочая часть имеет зубчики: на одной губке располагается один, на второй — два. Они обеспечивают надежное удержание тканей и расходников.
На внутренних поверхностях щечек инструмента нанесен поперечный ретенционный узор, который позволяет надежно удерживать ткани во время процедур по остановке кровотечения. Длина нарезки: 28-30 мм.
Соединение бранш типа: "закрытый замок"
Ширина кончиков рабочей части: 3 мм
Зажим оснащен кремальерой, расположенной вблизи колец, которая обеспечивает удержание инструмента в замкнутом положении, а также контролирует силу сдавливания.
Каждая из рукояток зажима оканчивается кольцом, что делает удобной и крепкой фиксацию инструмента.
</t>
  </si>
  <si>
    <t>Игло-щипцы, рабочая длина 160 мм, диаметр 2,45 мм, рукоятка без замка, одна бранша подвижная. неподвижная бранша заострена в виде иглы. Бранши имеют поперечные бороздки</t>
  </si>
  <si>
    <t>Канюля Вереса. с пружинным стилетом, многоразовая, с краном для инсуффляции газа и соединением Люэр. Диаметр 2.1 мм, рабочая длина 150 мм</t>
  </si>
  <si>
    <t>штука</t>
  </si>
  <si>
    <t xml:space="preserve">Приложение № 1 
к объявлению №126 от 04.09.2023г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</si>
</sst>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43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center"/>
    </xf>
    <xf numFmtId="43" fontId="2" fillId="0" borderId="0" xfId="1" applyFont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5" fillId="3" borderId="1" xfId="0" applyFont="1" applyFill="1" applyBorder="1" applyAlignment="1">
      <alignment vertical="center" wrapText="1"/>
    </xf>
    <xf numFmtId="43" fontId="4" fillId="0" borderId="1" xfId="1" applyFont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3" fillId="0" borderId="1" xfId="0" applyFont="1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zoomScaleNormal="100" workbookViewId="0">
      <selection activeCell="K2" sqref="K2"/>
    </sheetView>
  </sheetViews>
  <sheetFormatPr defaultRowHeight="12.75" x14ac:dyDescent="0.25"/>
  <cols>
    <col min="1" max="1" width="4.7109375" style="3" customWidth="1"/>
    <col min="2" max="2" width="27" style="5" customWidth="1"/>
    <col min="3" max="3" width="52.85546875" style="6" customWidth="1"/>
    <col min="4" max="5" width="9.140625" style="7"/>
    <col min="6" max="6" width="11.140625" style="8" customWidth="1"/>
    <col min="7" max="7" width="15.42578125" style="8" customWidth="1"/>
    <col min="8" max="8" width="0.140625" style="3" customWidth="1"/>
    <col min="9" max="16384" width="9.140625" style="3"/>
  </cols>
  <sheetData>
    <row r="1" spans="1:8" ht="15" customHeight="1" x14ac:dyDescent="0.25">
      <c r="A1" s="13" t="s">
        <v>37</v>
      </c>
      <c r="B1" s="13"/>
      <c r="C1" s="13"/>
      <c r="D1" s="13"/>
      <c r="E1" s="13"/>
      <c r="F1" s="13"/>
      <c r="G1" s="13"/>
      <c r="H1" s="13"/>
    </row>
    <row r="2" spans="1:8" x14ac:dyDescent="0.25">
      <c r="A2" s="13"/>
      <c r="B2" s="13"/>
      <c r="C2" s="13"/>
      <c r="D2" s="13"/>
      <c r="E2" s="13"/>
      <c r="F2" s="13"/>
      <c r="G2" s="13"/>
      <c r="H2" s="13"/>
    </row>
    <row r="3" spans="1:8" x14ac:dyDescent="0.25">
      <c r="A3" s="13"/>
      <c r="B3" s="13"/>
      <c r="C3" s="13"/>
      <c r="D3" s="13"/>
      <c r="E3" s="13"/>
      <c r="F3" s="13"/>
      <c r="G3" s="13"/>
      <c r="H3" s="13"/>
    </row>
    <row r="4" spans="1:8" ht="25.5" x14ac:dyDescent="0.25">
      <c r="A4" s="4" t="s">
        <v>0</v>
      </c>
      <c r="B4" s="4" t="s">
        <v>1</v>
      </c>
      <c r="C4" s="4" t="s">
        <v>6</v>
      </c>
      <c r="D4" s="4" t="s">
        <v>2</v>
      </c>
      <c r="E4" s="4" t="s">
        <v>3</v>
      </c>
      <c r="F4" s="12" t="s">
        <v>4</v>
      </c>
      <c r="G4" s="12" t="s">
        <v>5</v>
      </c>
    </row>
    <row r="5" spans="1:8" ht="117" customHeight="1" x14ac:dyDescent="0.25">
      <c r="A5" s="2">
        <v>1</v>
      </c>
      <c r="B5" s="11" t="s">
        <v>8</v>
      </c>
      <c r="C5" s="9" t="s">
        <v>22</v>
      </c>
      <c r="D5" s="2" t="s">
        <v>36</v>
      </c>
      <c r="E5" s="2">
        <v>4</v>
      </c>
      <c r="F5" s="1">
        <v>112500</v>
      </c>
      <c r="G5" s="1">
        <f>F5*E5</f>
        <v>450000</v>
      </c>
    </row>
    <row r="6" spans="1:8" ht="360" customHeight="1" x14ac:dyDescent="0.25">
      <c r="A6" s="2">
        <v>2</v>
      </c>
      <c r="B6" s="11" t="s">
        <v>9</v>
      </c>
      <c r="C6" s="10" t="s">
        <v>23</v>
      </c>
      <c r="D6" s="2" t="s">
        <v>36</v>
      </c>
      <c r="E6" s="2">
        <v>2</v>
      </c>
      <c r="F6" s="1">
        <v>35000</v>
      </c>
      <c r="G6" s="1">
        <f t="shared" ref="G6:G18" si="0">F6*E6</f>
        <v>70000</v>
      </c>
    </row>
    <row r="7" spans="1:8" ht="117" customHeight="1" x14ac:dyDescent="0.25">
      <c r="A7" s="2">
        <v>3</v>
      </c>
      <c r="B7" s="11" t="s">
        <v>10</v>
      </c>
      <c r="C7" s="10" t="s">
        <v>24</v>
      </c>
      <c r="D7" s="2" t="s">
        <v>36</v>
      </c>
      <c r="E7" s="2">
        <v>3</v>
      </c>
      <c r="F7" s="1">
        <v>106250</v>
      </c>
      <c r="G7" s="1">
        <f t="shared" si="0"/>
        <v>318750</v>
      </c>
    </row>
    <row r="8" spans="1:8" ht="153.75" customHeight="1" x14ac:dyDescent="0.25">
      <c r="A8" s="2">
        <v>4</v>
      </c>
      <c r="B8" s="11" t="s">
        <v>11</v>
      </c>
      <c r="C8" s="10" t="s">
        <v>25</v>
      </c>
      <c r="D8" s="2" t="s">
        <v>36</v>
      </c>
      <c r="E8" s="2">
        <v>1</v>
      </c>
      <c r="F8" s="1">
        <v>862500</v>
      </c>
      <c r="G8" s="1">
        <f t="shared" si="0"/>
        <v>862500</v>
      </c>
    </row>
    <row r="9" spans="1:8" ht="105.75" customHeight="1" x14ac:dyDescent="0.25">
      <c r="A9" s="2">
        <v>5</v>
      </c>
      <c r="B9" s="11" t="s">
        <v>12</v>
      </c>
      <c r="C9" s="10" t="s">
        <v>26</v>
      </c>
      <c r="D9" s="2" t="s">
        <v>36</v>
      </c>
      <c r="E9" s="2">
        <v>1</v>
      </c>
      <c r="F9" s="1">
        <v>147500</v>
      </c>
      <c r="G9" s="1">
        <f t="shared" si="0"/>
        <v>147500</v>
      </c>
    </row>
    <row r="10" spans="1:8" ht="102.75" customHeight="1" x14ac:dyDescent="0.25">
      <c r="A10" s="2">
        <v>6</v>
      </c>
      <c r="B10" s="11" t="s">
        <v>13</v>
      </c>
      <c r="C10" s="10" t="s">
        <v>27</v>
      </c>
      <c r="D10" s="2" t="s">
        <v>36</v>
      </c>
      <c r="E10" s="2">
        <v>1</v>
      </c>
      <c r="F10" s="1">
        <v>126250</v>
      </c>
      <c r="G10" s="1">
        <f t="shared" si="0"/>
        <v>126250</v>
      </c>
    </row>
    <row r="11" spans="1:8" ht="300" customHeight="1" x14ac:dyDescent="0.25">
      <c r="A11" s="2">
        <v>7</v>
      </c>
      <c r="B11" s="11" t="s">
        <v>14</v>
      </c>
      <c r="C11" s="10" t="s">
        <v>28</v>
      </c>
      <c r="D11" s="2" t="s">
        <v>36</v>
      </c>
      <c r="E11" s="2">
        <v>2</v>
      </c>
      <c r="F11" s="1">
        <v>41250</v>
      </c>
      <c r="G11" s="1">
        <f t="shared" si="0"/>
        <v>82500</v>
      </c>
    </row>
    <row r="12" spans="1:8" ht="298.5" customHeight="1" x14ac:dyDescent="0.25">
      <c r="A12" s="2">
        <v>8</v>
      </c>
      <c r="B12" s="11" t="s">
        <v>15</v>
      </c>
      <c r="C12" s="10" t="s">
        <v>29</v>
      </c>
      <c r="D12" s="2" t="s">
        <v>36</v>
      </c>
      <c r="E12" s="2">
        <v>6</v>
      </c>
      <c r="F12" s="1">
        <v>58750</v>
      </c>
      <c r="G12" s="1">
        <f t="shared" si="0"/>
        <v>352500</v>
      </c>
    </row>
    <row r="13" spans="1:8" ht="298.5" customHeight="1" x14ac:dyDescent="0.25">
      <c r="A13" s="2">
        <v>9</v>
      </c>
      <c r="B13" s="11" t="s">
        <v>16</v>
      </c>
      <c r="C13" s="10" t="s">
        <v>30</v>
      </c>
      <c r="D13" s="2" t="s">
        <v>36</v>
      </c>
      <c r="E13" s="2">
        <v>12</v>
      </c>
      <c r="F13" s="1">
        <v>62500</v>
      </c>
      <c r="G13" s="1">
        <f t="shared" si="0"/>
        <v>750000</v>
      </c>
    </row>
    <row r="14" spans="1:8" ht="296.25" customHeight="1" x14ac:dyDescent="0.25">
      <c r="A14" s="2">
        <v>10</v>
      </c>
      <c r="B14" s="11" t="s">
        <v>17</v>
      </c>
      <c r="C14" s="10" t="s">
        <v>31</v>
      </c>
      <c r="D14" s="2" t="s">
        <v>36</v>
      </c>
      <c r="E14" s="2">
        <v>2</v>
      </c>
      <c r="F14" s="1">
        <v>62500</v>
      </c>
      <c r="G14" s="1">
        <f t="shared" si="0"/>
        <v>125000</v>
      </c>
    </row>
    <row r="15" spans="1:8" ht="299.25" customHeight="1" x14ac:dyDescent="0.25">
      <c r="A15" s="2">
        <v>11</v>
      </c>
      <c r="B15" s="11" t="s">
        <v>18</v>
      </c>
      <c r="C15" s="10" t="s">
        <v>32</v>
      </c>
      <c r="D15" s="2" t="s">
        <v>36</v>
      </c>
      <c r="E15" s="2">
        <v>1</v>
      </c>
      <c r="F15" s="1">
        <v>108750</v>
      </c>
      <c r="G15" s="1">
        <f t="shared" si="0"/>
        <v>108750</v>
      </c>
    </row>
    <row r="16" spans="1:8" ht="311.25" customHeight="1" x14ac:dyDescent="0.25">
      <c r="A16" s="2">
        <v>12</v>
      </c>
      <c r="B16" s="11" t="s">
        <v>19</v>
      </c>
      <c r="C16" s="10" t="s">
        <v>33</v>
      </c>
      <c r="D16" s="2" t="s">
        <v>36</v>
      </c>
      <c r="E16" s="2">
        <v>2</v>
      </c>
      <c r="F16" s="1">
        <v>62500</v>
      </c>
      <c r="G16" s="1">
        <f t="shared" si="0"/>
        <v>125000</v>
      </c>
    </row>
    <row r="17" spans="1:7" ht="38.25" x14ac:dyDescent="0.25">
      <c r="A17" s="2">
        <v>13</v>
      </c>
      <c r="B17" s="11" t="s">
        <v>20</v>
      </c>
      <c r="C17" s="10" t="s">
        <v>34</v>
      </c>
      <c r="D17" s="2" t="s">
        <v>36</v>
      </c>
      <c r="E17" s="2">
        <v>3</v>
      </c>
      <c r="F17" s="1">
        <v>820000</v>
      </c>
      <c r="G17" s="1">
        <f t="shared" si="0"/>
        <v>2460000</v>
      </c>
    </row>
    <row r="18" spans="1:7" ht="38.25" x14ac:dyDescent="0.25">
      <c r="A18" s="2">
        <v>14</v>
      </c>
      <c r="B18" s="11" t="s">
        <v>21</v>
      </c>
      <c r="C18" s="10" t="s">
        <v>35</v>
      </c>
      <c r="D18" s="2" t="s">
        <v>36</v>
      </c>
      <c r="E18" s="2">
        <v>4</v>
      </c>
      <c r="F18" s="1">
        <v>270000</v>
      </c>
      <c r="G18" s="1">
        <f t="shared" si="0"/>
        <v>1080000</v>
      </c>
    </row>
    <row r="19" spans="1:7" x14ac:dyDescent="0.25">
      <c r="A19" s="14" t="s">
        <v>7</v>
      </c>
      <c r="B19" s="14"/>
      <c r="C19" s="14"/>
      <c r="D19" s="14"/>
      <c r="E19" s="14"/>
      <c r="F19" s="14"/>
      <c r="G19" s="1">
        <f>SUM(G5:G18)</f>
        <v>7058750</v>
      </c>
    </row>
  </sheetData>
  <mergeCells count="2">
    <mergeCell ref="A1:H3"/>
    <mergeCell ref="A19:F1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2023-09-01T03:36:46Z</dcterms:modified>
</cp:coreProperties>
</file>